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Zał.1" sheetId="1" r:id="rId1"/>
    <sheet name="Zał.1a" sheetId="2" r:id="rId2"/>
    <sheet name="Arkusz3" sheetId="3" r:id="rId3"/>
  </sheets>
  <definedNames>
    <definedName name="_xlnm.Print_Area" localSheetId="1">Zał.1a!$A$1:$E$25</definedName>
  </definedNames>
  <calcPr calcId="152511"/>
</workbook>
</file>

<file path=xl/calcChain.xml><?xml version="1.0" encoding="utf-8"?>
<calcChain xmlns="http://schemas.openxmlformats.org/spreadsheetml/2006/main">
  <c r="E17" i="2" l="1"/>
  <c r="E31" i="1" l="1"/>
  <c r="C23" i="1" l="1"/>
  <c r="G29" i="1" l="1"/>
  <c r="F29" i="1"/>
  <c r="G26" i="1"/>
  <c r="F26" i="1"/>
  <c r="E23" i="1"/>
  <c r="D23" i="1"/>
  <c r="G21" i="1"/>
  <c r="F21" i="1"/>
  <c r="G18" i="1"/>
  <c r="F18" i="1"/>
</calcChain>
</file>

<file path=xl/sharedStrings.xml><?xml version="1.0" encoding="utf-8"?>
<sst xmlns="http://schemas.openxmlformats.org/spreadsheetml/2006/main" count="66" uniqueCount="56">
  <si>
    <t>Załącznik Nr 1</t>
  </si>
  <si>
    <t>Zarządu Województwa</t>
  </si>
  <si>
    <t>Świętokrzyskiego</t>
  </si>
  <si>
    <t>Kwartalna</t>
  </si>
  <si>
    <t>informacja o wykonaniu budżetu województwa</t>
  </si>
  <si>
    <t>za okres od  początku  roku</t>
  </si>
  <si>
    <t xml:space="preserve">      w zł i gr</t>
  </si>
  <si>
    <t>Plan wg</t>
  </si>
  <si>
    <t xml:space="preserve">Plan </t>
  </si>
  <si>
    <t>%</t>
  </si>
  <si>
    <t>Lp.</t>
  </si>
  <si>
    <t>Wyszczególnienie</t>
  </si>
  <si>
    <t xml:space="preserve">uchwały </t>
  </si>
  <si>
    <t>po zmianach</t>
  </si>
  <si>
    <t>Wykonanie</t>
  </si>
  <si>
    <t>(5:4)</t>
  </si>
  <si>
    <t>(5:3)</t>
  </si>
  <si>
    <t>budżetowej</t>
  </si>
  <si>
    <t>1.</t>
  </si>
  <si>
    <t>DOCHODY</t>
  </si>
  <si>
    <t>2.</t>
  </si>
  <si>
    <t>WYDATKI</t>
  </si>
  <si>
    <t>3.</t>
  </si>
  <si>
    <t>NADWYŻKA/DEFICYT  (1-2)</t>
  </si>
  <si>
    <t>-</t>
  </si>
  <si>
    <t>4.</t>
  </si>
  <si>
    <t>PRZYCHODY</t>
  </si>
  <si>
    <t>5.</t>
  </si>
  <si>
    <t>ROZCHODY</t>
  </si>
  <si>
    <t>6.</t>
  </si>
  <si>
    <t>Kwota udzielonych umorzeń niepodatkowych należności budżetowych, o których mowa w art. 60 ustawy o finansach publicznych</t>
  </si>
  <si>
    <t xml:space="preserve">        Suma:</t>
  </si>
  <si>
    <t>Stowarzyszenie "Ziemia Pińczowska"</t>
  </si>
  <si>
    <t>Gmina Gnojno</t>
  </si>
  <si>
    <t>Gmina Łagów</t>
  </si>
  <si>
    <t>Kwota udzielonych umorzeń niepodatkowych należności budżetowych, o których mowa w art.60 ustawy o finansach publicznych</t>
  </si>
  <si>
    <t>Gmina Ćmielów</t>
  </si>
  <si>
    <t>do końca IV kwartału 2018 roku</t>
  </si>
  <si>
    <t>Wykaz udzielonych umorzeń niepodatkowych należności budżetowych za okres                                                                                             od początku roku do końca IV kwartału 2018 r.</t>
  </si>
  <si>
    <t>7.</t>
  </si>
  <si>
    <t>Gmina Stopnica</t>
  </si>
  <si>
    <t>Gmina Dwikozy</t>
  </si>
  <si>
    <t>Gmina Słupia</t>
  </si>
  <si>
    <t>8.</t>
  </si>
  <si>
    <t>9.</t>
  </si>
  <si>
    <t>Ośrodek Działań Artystycznych "POZATYM kultura"</t>
  </si>
  <si>
    <t>10.</t>
  </si>
  <si>
    <t>11.</t>
  </si>
  <si>
    <t>12.</t>
  </si>
  <si>
    <t xml:space="preserve">Gmina Busko-Zdrój </t>
  </si>
  <si>
    <t>Gmina Złota</t>
  </si>
  <si>
    <t>Gmina Sandomierz</t>
  </si>
  <si>
    <t>Stowarzyszenie Żeglarsko-Szantowe "Gejtawy"</t>
  </si>
  <si>
    <t>z dnia 30 stycznia 2019r.</t>
  </si>
  <si>
    <t xml:space="preserve">  Załącznik Nr 1a
 do Uchwały Nr 199/19 
Zarządu Województwa
 Świętokrzyskiego 
z dnia 30 stycznia  2019 r.</t>
  </si>
  <si>
    <t>do Uchwały Nr 199/19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</si>
</sst>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1" formatCode="_-* #,##0\ _z_ł_-;\-* #,##0\ _z_ł_-;_-* &quot;-&quot;\ _z_ł_-;_-@_-"/>
    <numFmt numFmtId="164" formatCode="_-* #,##0.0\ _z_ł_-;\-* #,##0.0\ _z_ł_-;_-* &quot;-&quot;?\ _z_ł_-;_-@_-"/>
    <numFmt numFmtId="165" formatCode="#,##0.0_ ;\-#,##0.0\ "/>
    <numFmt numFmtId="166" formatCode="_-* #,##0.00\ _z_ł_-;\-* #,##0.00\ _z_ł_-;_-* &quot;-&quot;\ _z_ł_-;_-@_-"/>
  </numFmts>
  <fonts count="22" x14ac:knownFonts="1"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0"/>
      <name val="Arial"/>
      <charset val="238"/>
    </font>
    <font>
      <b/>
      <sz val="10"/>
      <name val="Verdana"/>
      <family val="2"/>
      <charset val="238"/>
    </font>
    <font>
      <sz val="10"/>
      <name val="Arial"/>
      <family val="2"/>
      <charset val="238"/>
    </font>
    <font>
      <sz val="8"/>
      <name val="Verdana"/>
      <family val="2"/>
      <charset val="238"/>
    </font>
    <font>
      <sz val="9"/>
      <name val="Verdana"/>
      <family val="2"/>
      <charset val="238"/>
    </font>
    <font>
      <sz val="11"/>
      <name val="Calibri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  <font>
      <sz val="9"/>
      <color indexed="8"/>
      <name val="Verdana"/>
      <family val="2"/>
      <charset val="238"/>
    </font>
    <font>
      <b/>
      <sz val="14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color rgb="FFFF0000"/>
      <name val="Verdana"/>
      <family val="2"/>
      <charset val="238"/>
    </font>
    <font>
      <sz val="9"/>
      <color rgb="FFFF0000"/>
      <name val="Calibri"/>
      <family val="2"/>
      <charset val="238"/>
    </font>
    <font>
      <sz val="10"/>
      <color rgb="FFFF0000"/>
      <name val="Verdana"/>
      <family val="2"/>
      <charset val="238"/>
    </font>
    <font>
      <sz val="11"/>
      <name val="Calibri"/>
      <family val="2"/>
      <scheme val="minor"/>
    </font>
    <font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41" fontId="1" fillId="0" borderId="0" xfId="0" applyNumberFormat="1" applyFont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0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165" fontId="1" fillId="0" borderId="10" xfId="0" applyNumberFormat="1" applyFont="1" applyBorder="1" applyAlignment="1">
      <alignment horizontal="right"/>
    </xf>
    <xf numFmtId="165" fontId="1" fillId="0" borderId="11" xfId="0" applyNumberFormat="1" applyFont="1" applyBorder="1" applyAlignment="1">
      <alignment horizontal="right"/>
    </xf>
    <xf numFmtId="165" fontId="1" fillId="0" borderId="16" xfId="0" applyNumberFormat="1" applyFont="1" applyBorder="1" applyAlignment="1">
      <alignment horizontal="right"/>
    </xf>
    <xf numFmtId="165" fontId="1" fillId="0" borderId="18" xfId="0" applyNumberFormat="1" applyFont="1" applyBorder="1" applyAlignment="1">
      <alignment horizontal="right"/>
    </xf>
    <xf numFmtId="165" fontId="1" fillId="0" borderId="20" xfId="0" applyNumberFormat="1" applyFont="1" applyBorder="1" applyAlignment="1">
      <alignment horizontal="right"/>
    </xf>
    <xf numFmtId="165" fontId="1" fillId="0" borderId="23" xfId="0" applyNumberFormat="1" applyFont="1" applyBorder="1" applyAlignment="1">
      <alignment horizontal="right"/>
    </xf>
    <xf numFmtId="0" fontId="7" fillId="3" borderId="0" xfId="0" applyFont="1" applyFill="1" applyBorder="1"/>
    <xf numFmtId="0" fontId="1" fillId="2" borderId="2" xfId="0" applyFont="1" applyFill="1" applyBorder="1" applyAlignment="1">
      <alignment horizontal="center"/>
    </xf>
    <xf numFmtId="0" fontId="8" fillId="2" borderId="2" xfId="0" applyFont="1" applyFill="1" applyBorder="1"/>
    <xf numFmtId="0" fontId="9" fillId="3" borderId="0" xfId="0" applyFont="1" applyFill="1" applyBorder="1"/>
    <xf numFmtId="0" fontId="10" fillId="2" borderId="2" xfId="0" applyFont="1" applyFill="1" applyBorder="1" applyAlignment="1">
      <alignment horizontal="center"/>
    </xf>
    <xf numFmtId="0" fontId="11" fillId="3" borderId="0" xfId="0" applyFont="1" applyFill="1" applyBorder="1"/>
    <xf numFmtId="0" fontId="8" fillId="2" borderId="12" xfId="0" applyFont="1" applyFill="1" applyBorder="1" applyAlignment="1">
      <alignment horizontal="center"/>
    </xf>
    <xf numFmtId="0" fontId="9" fillId="3" borderId="13" xfId="0" applyFont="1" applyFill="1" applyBorder="1"/>
    <xf numFmtId="164" fontId="1" fillId="0" borderId="20" xfId="0" applyNumberFormat="1" applyFont="1" applyBorder="1"/>
    <xf numFmtId="164" fontId="1" fillId="0" borderId="23" xfId="0" applyNumberFormat="1" applyFont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4" fontId="17" fillId="0" borderId="9" xfId="0" applyNumberFormat="1" applyFont="1" applyBorder="1" applyAlignment="1">
      <alignment horizontal="right"/>
    </xf>
    <xf numFmtId="4" fontId="17" fillId="0" borderId="16" xfId="0" applyNumberFormat="1" applyFont="1" applyBorder="1" applyAlignment="1">
      <alignment horizontal="right"/>
    </xf>
    <xf numFmtId="4" fontId="17" fillId="0" borderId="17" xfId="0" applyNumberFormat="1" applyFont="1" applyBorder="1" applyAlignment="1">
      <alignment horizontal="right"/>
    </xf>
    <xf numFmtId="4" fontId="18" fillId="0" borderId="9" xfId="0" applyNumberFormat="1" applyFont="1" applyBorder="1" applyAlignment="1">
      <alignment horizontal="right"/>
    </xf>
    <xf numFmtId="41" fontId="19" fillId="0" borderId="20" xfId="0" applyNumberFormat="1" applyFont="1" applyBorder="1"/>
    <xf numFmtId="41" fontId="19" fillId="0" borderId="13" xfId="0" applyNumberFormat="1" applyFont="1" applyBorder="1"/>
    <xf numFmtId="4" fontId="7" fillId="0" borderId="9" xfId="0" applyNumberFormat="1" applyFont="1" applyBorder="1" applyAlignment="1">
      <alignment horizontal="right"/>
    </xf>
    <xf numFmtId="4" fontId="7" fillId="0" borderId="15" xfId="0" applyNumberFormat="1" applyFont="1" applyBorder="1" applyAlignment="1">
      <alignment horizontal="right"/>
    </xf>
    <xf numFmtId="4" fontId="7" fillId="0" borderId="19" xfId="0" applyNumberFormat="1" applyFont="1" applyBorder="1" applyAlignment="1">
      <alignment horizontal="right"/>
    </xf>
    <xf numFmtId="41" fontId="20" fillId="0" borderId="19" xfId="0" applyNumberFormat="1" applyFont="1" applyBorder="1" applyAlignment="1">
      <alignment horizontal="center"/>
    </xf>
    <xf numFmtId="0" fontId="16" fillId="0" borderId="25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166" fontId="8" fillId="0" borderId="26" xfId="0" applyNumberFormat="1" applyFont="1" applyFill="1" applyBorder="1" applyAlignment="1">
      <alignment horizontal="center"/>
    </xf>
    <xf numFmtId="166" fontId="1" fillId="0" borderId="27" xfId="0" applyNumberFormat="1" applyFont="1" applyFill="1" applyBorder="1" applyAlignment="1"/>
    <xf numFmtId="8" fontId="1" fillId="0" borderId="24" xfId="0" applyNumberFormat="1" applyFont="1" applyBorder="1" applyAlignment="1">
      <alignment horizontal="center" vertical="center"/>
    </xf>
    <xf numFmtId="164" fontId="1" fillId="0" borderId="27" xfId="0" applyNumberFormat="1" applyFont="1" applyFill="1" applyBorder="1" applyAlignment="1"/>
    <xf numFmtId="164" fontId="1" fillId="0" borderId="28" xfId="0" applyNumberFormat="1" applyFont="1" applyFill="1" applyBorder="1" applyAlignment="1"/>
    <xf numFmtId="0" fontId="8" fillId="2" borderId="14" xfId="0" applyFont="1" applyFill="1" applyBorder="1" applyAlignment="1">
      <alignment horizontal="center"/>
    </xf>
    <xf numFmtId="0" fontId="7" fillId="3" borderId="17" xfId="0" applyFont="1" applyFill="1" applyBorder="1"/>
    <xf numFmtId="4" fontId="17" fillId="0" borderId="15" xfId="0" applyNumberFormat="1" applyFont="1" applyBorder="1" applyAlignment="1">
      <alignment horizontal="right"/>
    </xf>
    <xf numFmtId="0" fontId="8" fillId="2" borderId="12" xfId="0" applyFont="1" applyFill="1" applyBorder="1"/>
    <xf numFmtId="4" fontId="18" fillId="0" borderId="19" xfId="0" applyNumberFormat="1" applyFont="1" applyBorder="1" applyAlignment="1">
      <alignment horizontal="right"/>
    </xf>
    <xf numFmtId="0" fontId="9" fillId="3" borderId="24" xfId="0" applyFont="1" applyFill="1" applyBorder="1" applyAlignment="1">
      <alignment vertical="center" wrapText="1"/>
    </xf>
    <xf numFmtId="0" fontId="19" fillId="0" borderId="6" xfId="0" applyFont="1" applyBorder="1"/>
    <xf numFmtId="0" fontId="19" fillId="0" borderId="7" xfId="0" applyFont="1" applyBorder="1"/>
    <xf numFmtId="0" fontId="13" fillId="2" borderId="31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/>
    </xf>
    <xf numFmtId="8" fontId="16" fillId="0" borderId="34" xfId="0" applyNumberFormat="1" applyFont="1" applyFill="1" applyBorder="1" applyAlignment="1">
      <alignment horizontal="right" vertical="center"/>
    </xf>
    <xf numFmtId="8" fontId="16" fillId="0" borderId="11" xfId="0" applyNumberFormat="1" applyFont="1" applyFill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4" fontId="7" fillId="0" borderId="17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4" fontId="21" fillId="0" borderId="20" xfId="0" applyNumberFormat="1" applyFont="1" applyBorder="1" applyAlignment="1">
      <alignment horizontal="right"/>
    </xf>
    <xf numFmtId="4" fontId="21" fillId="0" borderId="13" xfId="0" applyNumberFormat="1" applyFont="1" applyBorder="1" applyAlignment="1">
      <alignment horizontal="right"/>
    </xf>
    <xf numFmtId="4" fontId="21" fillId="0" borderId="10" xfId="0" applyNumberFormat="1" applyFont="1" applyBorder="1" applyAlignment="1">
      <alignment horizontal="right"/>
    </xf>
    <xf numFmtId="4" fontId="21" fillId="0" borderId="0" xfId="0" applyNumberFormat="1" applyFont="1" applyBorder="1" applyAlignment="1">
      <alignment horizontal="right"/>
    </xf>
    <xf numFmtId="0" fontId="16" fillId="0" borderId="16" xfId="0" applyFont="1" applyBorder="1" applyAlignment="1">
      <alignment horizontal="left" vertical="center" wrapText="1"/>
    </xf>
    <xf numFmtId="8" fontId="13" fillId="2" borderId="35" xfId="0" applyNumberFormat="1" applyFont="1" applyFill="1" applyBorder="1" applyAlignment="1">
      <alignment vertical="center"/>
    </xf>
    <xf numFmtId="0" fontId="0" fillId="0" borderId="0" xfId="0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165" fontId="1" fillId="0" borderId="16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9" xfId="0" applyNumberFormat="1" applyFont="1" applyBorder="1" applyAlignment="1">
      <alignment horizontal="center" vertical="center"/>
    </xf>
    <xf numFmtId="165" fontId="1" fillId="0" borderId="30" xfId="0" applyNumberFormat="1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7" fillId="3" borderId="14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4" fontId="7" fillId="0" borderId="21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2" borderId="36" xfId="0" applyFont="1" applyFill="1" applyBorder="1" applyAlignment="1">
      <alignment horizontal="right" vertical="center"/>
    </xf>
    <xf numFmtId="0" fontId="15" fillId="2" borderId="37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Normal="100" workbookViewId="0">
      <selection activeCell="J9" sqref="J9"/>
    </sheetView>
  </sheetViews>
  <sheetFormatPr defaultRowHeight="15" x14ac:dyDescent="0.25"/>
  <cols>
    <col min="2" max="2" width="27.140625" customWidth="1"/>
    <col min="3" max="3" width="17.5703125" customWidth="1"/>
    <col min="4" max="4" width="16.140625" customWidth="1"/>
    <col min="5" max="5" width="16.42578125" customWidth="1"/>
  </cols>
  <sheetData>
    <row r="1" spans="1:8" ht="6.75" customHeight="1" x14ac:dyDescent="0.25"/>
    <row r="2" spans="1:8" ht="0.75" customHeight="1" x14ac:dyDescent="0.25"/>
    <row r="3" spans="1:8" x14ac:dyDescent="0.25">
      <c r="A3" s="1"/>
      <c r="B3" s="1"/>
      <c r="C3" s="1"/>
      <c r="D3" s="1"/>
      <c r="E3" s="104" t="s">
        <v>0</v>
      </c>
      <c r="F3" s="104"/>
      <c r="G3" s="104"/>
      <c r="H3" s="104"/>
    </row>
    <row r="4" spans="1:8" x14ac:dyDescent="0.25">
      <c r="A4" s="1"/>
      <c r="B4" s="1"/>
      <c r="C4" s="1"/>
      <c r="D4" s="1"/>
      <c r="E4" s="104" t="s">
        <v>55</v>
      </c>
      <c r="F4" s="104"/>
      <c r="G4" s="104"/>
      <c r="H4" s="104"/>
    </row>
    <row r="5" spans="1:8" x14ac:dyDescent="0.25">
      <c r="A5" s="1"/>
      <c r="B5" s="1"/>
      <c r="C5" s="1"/>
      <c r="D5" s="1"/>
      <c r="E5" s="104" t="s">
        <v>1</v>
      </c>
      <c r="F5" s="104"/>
      <c r="G5" s="104"/>
      <c r="H5" s="104"/>
    </row>
    <row r="6" spans="1:8" x14ac:dyDescent="0.25">
      <c r="A6" s="1"/>
      <c r="B6" s="1"/>
      <c r="C6" s="1"/>
      <c r="D6" s="1"/>
      <c r="E6" s="104" t="s">
        <v>2</v>
      </c>
      <c r="F6" s="104"/>
      <c r="G6" s="104"/>
      <c r="H6" s="104"/>
    </row>
    <row r="7" spans="1:8" x14ac:dyDescent="0.25">
      <c r="A7" s="1"/>
      <c r="B7" s="2"/>
      <c r="C7" s="2"/>
      <c r="D7" s="2"/>
      <c r="E7" s="2"/>
      <c r="F7" s="105" t="s">
        <v>53</v>
      </c>
      <c r="G7" s="105"/>
      <c r="H7" s="105"/>
    </row>
    <row r="8" spans="1:8" x14ac:dyDescent="0.25">
      <c r="A8" s="99" t="s">
        <v>3</v>
      </c>
      <c r="B8" s="99"/>
      <c r="C8" s="99"/>
      <c r="D8" s="99"/>
      <c r="E8" s="99"/>
      <c r="F8" s="99"/>
      <c r="G8" s="99"/>
    </row>
    <row r="9" spans="1:8" x14ac:dyDescent="0.25">
      <c r="A9" s="99" t="s">
        <v>4</v>
      </c>
      <c r="B9" s="99"/>
      <c r="C9" s="99"/>
      <c r="D9" s="99"/>
      <c r="E9" s="99"/>
      <c r="F9" s="99"/>
      <c r="G9" s="99"/>
    </row>
    <row r="10" spans="1:8" x14ac:dyDescent="0.25">
      <c r="A10" s="99" t="s">
        <v>5</v>
      </c>
      <c r="B10" s="99"/>
      <c r="C10" s="99"/>
      <c r="D10" s="99"/>
      <c r="E10" s="99"/>
      <c r="F10" s="99"/>
      <c r="G10" s="99"/>
    </row>
    <row r="11" spans="1:8" x14ac:dyDescent="0.25">
      <c r="A11" s="99" t="s">
        <v>37</v>
      </c>
      <c r="B11" s="99"/>
      <c r="C11" s="99"/>
      <c r="D11" s="99"/>
      <c r="E11" s="99"/>
      <c r="F11" s="99"/>
      <c r="G11" s="99"/>
    </row>
    <row r="12" spans="1:8" ht="15.75" thickBot="1" x14ac:dyDescent="0.3">
      <c r="A12" s="3"/>
      <c r="B12" s="4"/>
      <c r="C12" s="5"/>
      <c r="D12" s="5"/>
      <c r="E12" s="6"/>
      <c r="F12" s="100" t="s">
        <v>6</v>
      </c>
      <c r="G12" s="100"/>
      <c r="H12" s="100"/>
    </row>
    <row r="13" spans="1:8" ht="15.75" thickBot="1" x14ac:dyDescent="0.3">
      <c r="A13" s="7"/>
      <c r="B13" s="8"/>
      <c r="C13" s="9" t="s">
        <v>7</v>
      </c>
      <c r="D13" s="9" t="s">
        <v>8</v>
      </c>
      <c r="E13" s="10"/>
      <c r="F13" s="11" t="s">
        <v>9</v>
      </c>
      <c r="G13" s="11" t="s">
        <v>9</v>
      </c>
    </row>
    <row r="14" spans="1:8" x14ac:dyDescent="0.25">
      <c r="A14" s="8" t="s">
        <v>10</v>
      </c>
      <c r="B14" s="9" t="s">
        <v>11</v>
      </c>
      <c r="C14" s="9" t="s">
        <v>12</v>
      </c>
      <c r="D14" s="9" t="s">
        <v>13</v>
      </c>
      <c r="E14" s="9" t="s">
        <v>14</v>
      </c>
      <c r="F14" s="49" t="s">
        <v>15</v>
      </c>
      <c r="G14" s="49" t="s">
        <v>16</v>
      </c>
    </row>
    <row r="15" spans="1:8" ht="15.75" thickBot="1" x14ac:dyDescent="0.3">
      <c r="A15" s="12"/>
      <c r="B15" s="12"/>
      <c r="C15" s="13" t="s">
        <v>17</v>
      </c>
      <c r="D15" s="12"/>
      <c r="E15" s="12"/>
      <c r="F15" s="12"/>
      <c r="G15" s="12"/>
    </row>
    <row r="16" spans="1:8" ht="15.75" thickBot="1" x14ac:dyDescent="0.3">
      <c r="A16" s="14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6"/>
    </row>
    <row r="17" spans="1:7" x14ac:dyDescent="0.25">
      <c r="A17" s="101" t="s">
        <v>18</v>
      </c>
      <c r="B17" s="103" t="s">
        <v>19</v>
      </c>
      <c r="C17" s="17"/>
      <c r="D17" s="62"/>
      <c r="E17" s="63"/>
      <c r="F17" s="18"/>
      <c r="G17" s="19"/>
    </row>
    <row r="18" spans="1:7" x14ac:dyDescent="0.25">
      <c r="A18" s="102"/>
      <c r="B18" s="94"/>
      <c r="C18" s="44">
        <v>688769446</v>
      </c>
      <c r="D18" s="70">
        <v>684525294.45000005</v>
      </c>
      <c r="E18" s="71">
        <v>660085128.89999998</v>
      </c>
      <c r="F18" s="20">
        <f>(E18/D18)*100</f>
        <v>96.429618343082964</v>
      </c>
      <c r="G18" s="21">
        <f>(E18/C18)*100</f>
        <v>95.835425443654188</v>
      </c>
    </row>
    <row r="19" spans="1:7" x14ac:dyDescent="0.25">
      <c r="A19" s="96"/>
      <c r="B19" s="95"/>
      <c r="C19" s="38"/>
      <c r="D19" s="70"/>
      <c r="E19" s="72"/>
      <c r="F19" s="20"/>
      <c r="G19" s="21"/>
    </row>
    <row r="20" spans="1:7" x14ac:dyDescent="0.25">
      <c r="A20" s="90" t="s">
        <v>20</v>
      </c>
      <c r="B20" s="93" t="s">
        <v>21</v>
      </c>
      <c r="C20" s="45"/>
      <c r="D20" s="73"/>
      <c r="E20" s="74"/>
      <c r="F20" s="22"/>
      <c r="G20" s="23"/>
    </row>
    <row r="21" spans="1:7" x14ac:dyDescent="0.25">
      <c r="A21" s="91"/>
      <c r="B21" s="94"/>
      <c r="C21" s="44">
        <v>763552550</v>
      </c>
      <c r="D21" s="70">
        <v>797573502.45000005</v>
      </c>
      <c r="E21" s="71">
        <v>702670177.60000002</v>
      </c>
      <c r="F21" s="20">
        <f>(E21/D21)*100</f>
        <v>88.100993255358361</v>
      </c>
      <c r="G21" s="21">
        <f>(E21/C21)*100</f>
        <v>92.026433229775733</v>
      </c>
    </row>
    <row r="22" spans="1:7" x14ac:dyDescent="0.25">
      <c r="A22" s="92"/>
      <c r="B22" s="95"/>
      <c r="C22" s="46"/>
      <c r="D22" s="75"/>
      <c r="E22" s="71"/>
      <c r="F22" s="20"/>
      <c r="G22" s="21"/>
    </row>
    <row r="23" spans="1:7" x14ac:dyDescent="0.25">
      <c r="A23" s="90" t="s">
        <v>22</v>
      </c>
      <c r="B23" s="93" t="s">
        <v>23</v>
      </c>
      <c r="C23" s="97">
        <f>C18-C21</f>
        <v>-74783104</v>
      </c>
      <c r="D23" s="84">
        <f>D18-D21</f>
        <v>-113048208</v>
      </c>
      <c r="E23" s="84">
        <f>E18-E21</f>
        <v>-42585048.700000048</v>
      </c>
      <c r="F23" s="86" t="s">
        <v>24</v>
      </c>
      <c r="G23" s="88" t="s">
        <v>24</v>
      </c>
    </row>
    <row r="24" spans="1:7" x14ac:dyDescent="0.25">
      <c r="A24" s="96"/>
      <c r="B24" s="95"/>
      <c r="C24" s="98"/>
      <c r="D24" s="85"/>
      <c r="E24" s="85"/>
      <c r="F24" s="87"/>
      <c r="G24" s="89"/>
    </row>
    <row r="25" spans="1:7" x14ac:dyDescent="0.25">
      <c r="A25" s="56"/>
      <c r="B25" s="57"/>
      <c r="C25" s="58"/>
      <c r="D25" s="39"/>
      <c r="E25" s="40"/>
      <c r="F25" s="22"/>
      <c r="G25" s="23"/>
    </row>
    <row r="26" spans="1:7" x14ac:dyDescent="0.25">
      <c r="A26" s="27" t="s">
        <v>25</v>
      </c>
      <c r="B26" s="26" t="s">
        <v>26</v>
      </c>
      <c r="C26" s="44">
        <v>92259266</v>
      </c>
      <c r="D26" s="70">
        <v>129569293</v>
      </c>
      <c r="E26" s="76">
        <v>151016517.77000001</v>
      </c>
      <c r="F26" s="20">
        <f>(E26/D26)*100</f>
        <v>116.55270648887466</v>
      </c>
      <c r="G26" s="21">
        <f>(E26/C26)*100</f>
        <v>163.68710083819659</v>
      </c>
    </row>
    <row r="27" spans="1:7" x14ac:dyDescent="0.25">
      <c r="A27" s="59"/>
      <c r="B27" s="33"/>
      <c r="C27" s="60"/>
      <c r="D27" s="77"/>
      <c r="E27" s="78"/>
      <c r="F27" s="24"/>
      <c r="G27" s="25"/>
    </row>
    <row r="28" spans="1:7" x14ac:dyDescent="0.25">
      <c r="A28" s="28"/>
      <c r="B28" s="29"/>
      <c r="C28" s="41"/>
      <c r="D28" s="79"/>
      <c r="E28" s="80"/>
      <c r="F28" s="20"/>
      <c r="G28" s="21"/>
    </row>
    <row r="29" spans="1:7" x14ac:dyDescent="0.25">
      <c r="A29" s="30" t="s">
        <v>27</v>
      </c>
      <c r="B29" s="31" t="s">
        <v>28</v>
      </c>
      <c r="C29" s="44">
        <v>17476162</v>
      </c>
      <c r="D29" s="70">
        <v>16521085</v>
      </c>
      <c r="E29" s="71">
        <v>16606085</v>
      </c>
      <c r="F29" s="20">
        <f>(E29/D29)*100</f>
        <v>100.51449405411329</v>
      </c>
      <c r="G29" s="21">
        <f>(E29/C29)*100</f>
        <v>95.021349653316335</v>
      </c>
    </row>
    <row r="30" spans="1:7" x14ac:dyDescent="0.25">
      <c r="A30" s="32"/>
      <c r="B30" s="33"/>
      <c r="C30" s="47"/>
      <c r="D30" s="42"/>
      <c r="E30" s="43"/>
      <c r="F30" s="34"/>
      <c r="G30" s="35"/>
    </row>
    <row r="31" spans="1:7" ht="74.25" customHeight="1" thickBot="1" x14ac:dyDescent="0.3">
      <c r="A31" s="50" t="s">
        <v>29</v>
      </c>
      <c r="B31" s="61" t="s">
        <v>35</v>
      </c>
      <c r="C31" s="51"/>
      <c r="D31" s="52"/>
      <c r="E31" s="53">
        <f>Zał.1a!E17</f>
        <v>91272.470000000016</v>
      </c>
      <c r="F31" s="54"/>
      <c r="G31" s="55"/>
    </row>
  </sheetData>
  <mergeCells count="21">
    <mergeCell ref="A8:G8"/>
    <mergeCell ref="E3:H3"/>
    <mergeCell ref="E4:H4"/>
    <mergeCell ref="E5:H5"/>
    <mergeCell ref="E6:H6"/>
    <mergeCell ref="F7:H7"/>
    <mergeCell ref="A9:G9"/>
    <mergeCell ref="A10:G10"/>
    <mergeCell ref="A11:G11"/>
    <mergeCell ref="F12:H12"/>
    <mergeCell ref="A17:A19"/>
    <mergeCell ref="B17:B19"/>
    <mergeCell ref="D23:D24"/>
    <mergeCell ref="E23:E24"/>
    <mergeCell ref="F23:F24"/>
    <mergeCell ref="G23:G24"/>
    <mergeCell ref="A20:A22"/>
    <mergeCell ref="B20:B22"/>
    <mergeCell ref="A23:A24"/>
    <mergeCell ref="B23:B24"/>
    <mergeCell ref="C23:C24"/>
  </mergeCells>
  <pageMargins left="0.7" right="0.7" top="0.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19"/>
  <sheetViews>
    <sheetView zoomScaleNormal="100" workbookViewId="0">
      <selection activeCell="E1" sqref="E1"/>
    </sheetView>
  </sheetViews>
  <sheetFormatPr defaultRowHeight="15" x14ac:dyDescent="0.25"/>
  <cols>
    <col min="1" max="1" width="6.42578125" customWidth="1"/>
    <col min="2" max="2" width="4.5703125" customWidth="1"/>
    <col min="3" max="3" width="7.5703125" customWidth="1"/>
    <col min="4" max="4" width="28.42578125" customWidth="1"/>
    <col min="5" max="5" width="37.7109375" customWidth="1"/>
  </cols>
  <sheetData>
    <row r="1" spans="3:5" ht="90.75" customHeight="1" x14ac:dyDescent="0.25">
      <c r="D1" s="36"/>
      <c r="E1" s="83" t="s">
        <v>54</v>
      </c>
    </row>
    <row r="2" spans="3:5" ht="54" customHeight="1" x14ac:dyDescent="0.25">
      <c r="D2" s="106" t="s">
        <v>38</v>
      </c>
      <c r="E2" s="106"/>
    </row>
    <row r="3" spans="3:5" ht="23.25" customHeight="1" thickBot="1" x14ac:dyDescent="0.3">
      <c r="D3" s="36"/>
      <c r="E3" s="37"/>
    </row>
    <row r="4" spans="3:5" ht="46.5" customHeight="1" x14ac:dyDescent="0.25">
      <c r="C4" s="64" t="s">
        <v>10</v>
      </c>
      <c r="D4" s="65" t="s">
        <v>11</v>
      </c>
      <c r="E4" s="66" t="s">
        <v>30</v>
      </c>
    </row>
    <row r="5" spans="3:5" ht="29.25" customHeight="1" x14ac:dyDescent="0.25">
      <c r="C5" s="67" t="s">
        <v>18</v>
      </c>
      <c r="D5" s="48" t="s">
        <v>32</v>
      </c>
      <c r="E5" s="68">
        <v>1945.43</v>
      </c>
    </row>
    <row r="6" spans="3:5" ht="29.25" customHeight="1" x14ac:dyDescent="0.25">
      <c r="C6" s="67" t="s">
        <v>20</v>
      </c>
      <c r="D6" s="48" t="s">
        <v>52</v>
      </c>
      <c r="E6" s="68">
        <v>1000</v>
      </c>
    </row>
    <row r="7" spans="3:5" ht="48" customHeight="1" x14ac:dyDescent="0.25">
      <c r="C7" s="67" t="s">
        <v>22</v>
      </c>
      <c r="D7" s="48" t="s">
        <v>45</v>
      </c>
      <c r="E7" s="68">
        <v>1353</v>
      </c>
    </row>
    <row r="8" spans="3:5" ht="29.25" customHeight="1" x14ac:dyDescent="0.25">
      <c r="C8" s="67" t="s">
        <v>25</v>
      </c>
      <c r="D8" s="48" t="s">
        <v>40</v>
      </c>
      <c r="E8" s="68">
        <v>8642.32</v>
      </c>
    </row>
    <row r="9" spans="3:5" ht="29.25" customHeight="1" x14ac:dyDescent="0.25">
      <c r="C9" s="67" t="s">
        <v>27</v>
      </c>
      <c r="D9" s="48" t="s">
        <v>41</v>
      </c>
      <c r="E9" s="68">
        <v>763.28</v>
      </c>
    </row>
    <row r="10" spans="3:5" ht="29.25" customHeight="1" x14ac:dyDescent="0.25">
      <c r="C10" s="67" t="s">
        <v>29</v>
      </c>
      <c r="D10" s="48" t="s">
        <v>42</v>
      </c>
      <c r="E10" s="68">
        <v>596.95000000000005</v>
      </c>
    </row>
    <row r="11" spans="3:5" ht="29.25" customHeight="1" x14ac:dyDescent="0.25">
      <c r="C11" s="67" t="s">
        <v>39</v>
      </c>
      <c r="D11" s="48" t="s">
        <v>33</v>
      </c>
      <c r="E11" s="68">
        <v>28553.79</v>
      </c>
    </row>
    <row r="12" spans="3:5" ht="29.25" customHeight="1" x14ac:dyDescent="0.25">
      <c r="C12" s="67" t="s">
        <v>43</v>
      </c>
      <c r="D12" s="48" t="s">
        <v>34</v>
      </c>
      <c r="E12" s="68">
        <v>4068.64</v>
      </c>
    </row>
    <row r="13" spans="3:5" ht="29.25" customHeight="1" x14ac:dyDescent="0.25">
      <c r="C13" s="67" t="s">
        <v>44</v>
      </c>
      <c r="D13" s="81" t="s">
        <v>36</v>
      </c>
      <c r="E13" s="69">
        <v>8952.4</v>
      </c>
    </row>
    <row r="14" spans="3:5" ht="29.25" customHeight="1" x14ac:dyDescent="0.25">
      <c r="C14" s="67" t="s">
        <v>46</v>
      </c>
      <c r="D14" s="48" t="s">
        <v>49</v>
      </c>
      <c r="E14" s="68">
        <v>4699.62</v>
      </c>
    </row>
    <row r="15" spans="3:5" ht="29.25" customHeight="1" x14ac:dyDescent="0.25">
      <c r="C15" s="67" t="s">
        <v>47</v>
      </c>
      <c r="D15" s="48" t="s">
        <v>50</v>
      </c>
      <c r="E15" s="68">
        <v>26132.93</v>
      </c>
    </row>
    <row r="16" spans="3:5" ht="29.25" customHeight="1" x14ac:dyDescent="0.25">
      <c r="C16" s="67" t="s">
        <v>48</v>
      </c>
      <c r="D16" s="81" t="s">
        <v>51</v>
      </c>
      <c r="E16" s="68">
        <v>4564.1099999999997</v>
      </c>
    </row>
    <row r="17" spans="3:5" ht="24.75" customHeight="1" thickBot="1" x14ac:dyDescent="0.3">
      <c r="C17" s="107" t="s">
        <v>31</v>
      </c>
      <c r="D17" s="108"/>
      <c r="E17" s="82">
        <f>SUM(E5:E16)</f>
        <v>91272.470000000016</v>
      </c>
    </row>
    <row r="18" spans="3:5" x14ac:dyDescent="0.25">
      <c r="D18" s="36"/>
      <c r="E18" s="37"/>
    </row>
    <row r="19" spans="3:5" x14ac:dyDescent="0.25">
      <c r="D19" s="36"/>
      <c r="E19" s="37"/>
    </row>
  </sheetData>
  <mergeCells count="2">
    <mergeCell ref="D2:E2"/>
    <mergeCell ref="C17:D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Zał.1</vt:lpstr>
      <vt:lpstr>Zał.1a</vt:lpstr>
      <vt:lpstr>Arkusz3</vt:lpstr>
      <vt:lpstr>Zał.1a!Obszar_wydruku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2019-01-30T12:33:29Z</dcterms:modified>
</cp:coreProperties>
</file>